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activeTab="8"/>
  </bookViews>
  <sheets>
    <sheet name="РН-СНГ-3.11.19" sheetId="50" r:id="rId1"/>
    <sheet name="РН-СНГ-4.11.19" sheetId="55" r:id="rId2"/>
    <sheet name="РН-СНГ-5.11.19" sheetId="56" r:id="rId3"/>
    <sheet name="РН-СНГ-6.11.19" sheetId="57" r:id="rId4"/>
    <sheet name="РН-СНГ-7.11.19" sheetId="62" r:id="rId5"/>
    <sheet name="РН-СНГ-8.11.19" sheetId="58" r:id="rId6"/>
    <sheet name="РН-СНГ-9.11.19" sheetId="59" r:id="rId7"/>
    <sheet name="РН-СНГ-10.11.19" sheetId="60" r:id="rId8"/>
    <sheet name="РН-СНГ-11.11.19" sheetId="61" r:id="rId9"/>
  </sheets>
  <definedNames>
    <definedName name="_xlnm._FilterDatabase" localSheetId="7" hidden="1">'РН-СНГ-10.11.19'!$A$14:$K$17</definedName>
    <definedName name="_xlnm._FilterDatabase" localSheetId="8" hidden="1">'РН-СНГ-11.11.19'!$A$14:$K$16</definedName>
    <definedName name="_xlnm._FilterDatabase" localSheetId="0" hidden="1">'РН-СНГ-3.11.19'!$A$14:$K$16</definedName>
    <definedName name="_xlnm._FilterDatabase" localSheetId="1" hidden="1">'РН-СНГ-4.11.19'!$A$14:$K$16</definedName>
    <definedName name="_xlnm._FilterDatabase" localSheetId="2" hidden="1">'РН-СНГ-5.11.19'!$A$14:$K$16</definedName>
    <definedName name="_xlnm._FilterDatabase" localSheetId="3" hidden="1">'РН-СНГ-6.11.19'!$A$14:$K$16</definedName>
    <definedName name="_xlnm._FilterDatabase" localSheetId="4" hidden="1">'РН-СНГ-7.11.19'!$A$14:$K$16</definedName>
    <definedName name="_xlnm._FilterDatabase" localSheetId="5" hidden="1">'РН-СНГ-8.11.19'!$A$14:$K$18</definedName>
    <definedName name="_xlnm._FilterDatabase" localSheetId="6" hidden="1">'РН-СНГ-9.11.19'!$A$14:$K$18</definedName>
    <definedName name="_xlnm.Print_Titles" localSheetId="7">'РН-СНГ-10.11.19'!$14:$14</definedName>
    <definedName name="_xlnm.Print_Titles" localSheetId="8">'РН-СНГ-11.11.19'!$14:$14</definedName>
    <definedName name="_xlnm.Print_Titles" localSheetId="0">'РН-СНГ-3.11.19'!$14:$14</definedName>
    <definedName name="_xlnm.Print_Titles" localSheetId="1">'РН-СНГ-4.11.19'!$14:$14</definedName>
    <definedName name="_xlnm.Print_Titles" localSheetId="2">'РН-СНГ-5.11.19'!$14:$14</definedName>
    <definedName name="_xlnm.Print_Titles" localSheetId="3">'РН-СНГ-6.11.19'!$14:$14</definedName>
    <definedName name="_xlnm.Print_Titles" localSheetId="4">'РН-СНГ-7.11.19'!$14:$14</definedName>
    <definedName name="_xlnm.Print_Titles" localSheetId="5">'РН-СНГ-8.11.19'!$14:$14</definedName>
    <definedName name="_xlnm.Print_Titles" localSheetId="6">'РН-СНГ-9.11.19'!$14:$14</definedName>
    <definedName name="_xlnm.Print_Area" localSheetId="7">'РН-СНГ-10.11.19'!$A$1:$P$29</definedName>
    <definedName name="_xlnm.Print_Area" localSheetId="8">'РН-СНГ-11.11.19'!$A$1:$Q$28</definedName>
    <definedName name="_xlnm.Print_Area" localSheetId="0">'РН-СНГ-3.11.19'!$A$1:$Q$28</definedName>
    <definedName name="_xlnm.Print_Area" localSheetId="1">'РН-СНГ-4.11.19'!$A$1:$Q$28</definedName>
    <definedName name="_xlnm.Print_Area" localSheetId="2">'РН-СНГ-5.11.19'!$A$1:$Q$28</definedName>
    <definedName name="_xlnm.Print_Area" localSheetId="3">'РН-СНГ-6.11.19'!$A$1:$Q$28</definedName>
    <definedName name="_xlnm.Print_Area" localSheetId="4">'РН-СНГ-7.11.19'!$A$1:$Q$28</definedName>
    <definedName name="_xlnm.Print_Area" localSheetId="5">'РН-СНГ-8.11.19'!$A$1:$Q$30</definedName>
    <definedName name="_xlnm.Print_Area" localSheetId="6">'РН-СНГ-9.11.19'!$A$1:$Q$30</definedName>
  </definedNames>
  <calcPr calcId="145621"/>
</workbook>
</file>

<file path=xl/calcChain.xml><?xml version="1.0" encoding="utf-8"?>
<calcChain xmlns="http://schemas.openxmlformats.org/spreadsheetml/2006/main">
  <c r="G16" i="62" l="1"/>
  <c r="G16" i="61" l="1"/>
  <c r="G17" i="60"/>
  <c r="G18" i="59"/>
  <c r="G18" i="58"/>
  <c r="G16" i="57"/>
  <c r="G16" i="56"/>
  <c r="G16" i="55"/>
  <c r="G16" i="50" l="1"/>
</calcChain>
</file>

<file path=xl/sharedStrings.xml><?xml version="1.0" encoding="utf-8"?>
<sst xmlns="http://schemas.openxmlformats.org/spreadsheetml/2006/main" count="586" uniqueCount="89">
  <si>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</si>
  <si>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</si>
  <si>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</si>
  <si>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</si>
  <si>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</si>
  <si>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</si>
  <si>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</si>
  <si>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</si>
  <si>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</si>
  <si>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</si>
  <si>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</si>
  <si>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</si>
  <si>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</si>
  <si>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</si>
  <si>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</si>
  <si>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</si>
  <si>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</si>
  <si>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</si>
  <si>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</si>
  <si>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</si>
  <si>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</si>
  <si>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</si>
  <si>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</si>
  <si>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</si>
  <si>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</si>
  <si>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</si>
  <si>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</si>
  <si>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</si>
  <si>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</si>
  <si>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</si>
  <si>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</si>
  <si>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</si>
  <si>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</si>
  <si>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</si>
  <si>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</si>
  <si>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</si>
  <si>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</si>
  <si>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</si>
  <si>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</si>
  <si>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</si>
  <si>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</si>
  <si>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</si>
  <si>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</si>
  <si>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</si>
  <si>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</si>
  <si>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</si>
  <si>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</si>
  <si>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</si>
  <si>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</si>
  <si>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</si>
  <si>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</si>
  <si>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</si>
  <si>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"Самотлорнефтегаз"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</si>
  <si>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АО "Самотлорнефтегаз"</t>
  </si>
  <si>
    <t>т</t>
  </si>
  <si>
    <t>Срок вывоза товара в течении 3-х месяцев с момента заключения договора</t>
  </si>
  <si>
    <t>РН-СНГ-3.11.19</t>
  </si>
  <si>
    <t xml:space="preserve">Лом черных металлов </t>
  </si>
  <si>
    <t>Металлолом НКТ</t>
  </si>
  <si>
    <t>5А</t>
  </si>
  <si>
    <t xml:space="preserve">ХМАО-Югра, Нижневартовский район, производственные территории сервисных баз  АО "ТМК НГС-Нижневартовск", ООО "НТС-Лидер" (КСП-14, КСП-10 и ДНС-1), ООО "НРС", площадок хранения СНГ (ДНС-1 и ДНС-25),  максимальная удаленность 70 км от г. Нижневартовска  </t>
  </si>
  <si>
    <t>РН-СНГ-4.11.19</t>
  </si>
  <si>
    <t>РН-СНГ-5.11.19</t>
  </si>
  <si>
    <t>РН-СНГ-6.11.19</t>
  </si>
  <si>
    <t>РН-СНГ-7.11.19</t>
  </si>
  <si>
    <t>Лом и отходы стальные 3А</t>
  </si>
  <si>
    <t>Стружка стальная</t>
  </si>
  <si>
    <t>3А</t>
  </si>
  <si>
    <t>16А</t>
  </si>
  <si>
    <t>РН-СНГ-8.11.19</t>
  </si>
  <si>
    <t>Лом деталей насоса, металлолом газосепараторов</t>
  </si>
  <si>
    <t>Лом насоса с содержанием нирезиста</t>
  </si>
  <si>
    <t>Металлолом-нирезист ЭЦН</t>
  </si>
  <si>
    <t>ХМАО-Югра, Нижневартовский район, производственные территории сервисных баз (ООО "Алмаз", ООО "Крафт Памп", ООО "Сервис центр ЭПУ", ООО "Новомет-Пермь", ЗАО "Центрофорс", ПСК "Югсон-Сервис"), максимальная удалённость  180 км от г. Нижневартовска</t>
  </si>
  <si>
    <t>РН-СНГ-9.11.19</t>
  </si>
  <si>
    <t xml:space="preserve">Лом цветных металлов </t>
  </si>
  <si>
    <t>12А</t>
  </si>
  <si>
    <t>27Б</t>
  </si>
  <si>
    <t>26Б</t>
  </si>
  <si>
    <t>Лом электродвигателя ПЭД</t>
  </si>
  <si>
    <t>Лом от ТМС с содержанием меди</t>
  </si>
  <si>
    <t>Медь 10</t>
  </si>
  <si>
    <t>РН-СНГ-10.11.19</t>
  </si>
  <si>
    <t>ХМАО-Югра, Нижневартовский район, производственные территории сервисных баз (ООО "Алмаз", ООО "Крафт Памп", ООО "Сервис центр ЭПУ", ЗАО "Центрофорс", ПСК "Югсон-Сервис"),  площадок хранения СНГ (ДНС-1, ДНС-25 КСП-14), максимальная удалённость  180 км от г. Нижневартовска</t>
  </si>
  <si>
    <t>Металлолом, лом подстанции КТП, лом станции управления б/у, лом трансформаторов</t>
  </si>
  <si>
    <t>V</t>
  </si>
  <si>
    <t>Срок вывоза товара в течении 5-и месяцев с момента заключения договора</t>
  </si>
  <si>
    <t>РН-СНГ-11.11.19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</si>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</sst>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3" fontId="5" fillId="2" borderId="1" xfId="0" applyNumberFormat="1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7"/>
  <sheetViews>
    <sheetView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53</v>
      </c>
      <c r="C15" s="41" t="s">
        <v>56</v>
      </c>
      <c r="D15" s="52" t="s">
        <v>57</v>
      </c>
      <c r="E15" s="54" t="s">
        <v>58</v>
      </c>
      <c r="F15" s="52" t="s">
        <v>59</v>
      </c>
      <c r="G15" s="57">
        <v>3000</v>
      </c>
      <c r="H15" s="52" t="s">
        <v>54</v>
      </c>
      <c r="I15" s="50"/>
      <c r="J15" s="51"/>
      <c r="K15" s="41" t="s">
        <v>86</v>
      </c>
      <c r="L15" s="52" t="s">
        <v>60</v>
      </c>
      <c r="M15" s="58">
        <v>1.4999999999999999E-2</v>
      </c>
      <c r="N15" s="50"/>
      <c r="O15" s="50"/>
      <c r="P15" s="64">
        <v>46101001205</v>
      </c>
      <c r="Q15" s="65" t="s">
        <v>85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63" t="s">
        <v>54</v>
      </c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8" customHeight="1" x14ac:dyDescent="0.25">
      <c r="A22" s="66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47"/>
  <sheetViews>
    <sheetView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7.332031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53</v>
      </c>
      <c r="C15" s="41" t="s">
        <v>61</v>
      </c>
      <c r="D15" s="52" t="s">
        <v>57</v>
      </c>
      <c r="E15" s="54" t="s">
        <v>58</v>
      </c>
      <c r="F15" s="52" t="s">
        <v>59</v>
      </c>
      <c r="G15" s="57">
        <v>3000</v>
      </c>
      <c r="H15" s="52" t="s">
        <v>54</v>
      </c>
      <c r="I15" s="50"/>
      <c r="J15" s="51"/>
      <c r="K15" s="41" t="s">
        <v>86</v>
      </c>
      <c r="L15" s="52" t="s">
        <v>60</v>
      </c>
      <c r="M15" s="58">
        <v>1.4999999999999999E-2</v>
      </c>
      <c r="N15" s="50"/>
      <c r="O15" s="50"/>
      <c r="P15" s="64">
        <v>46101001205</v>
      </c>
      <c r="Q15" s="65" t="s">
        <v>85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2" customHeight="1" x14ac:dyDescent="0.25">
      <c r="A22" s="66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47"/>
  <sheetViews>
    <sheetView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53</v>
      </c>
      <c r="C15" s="41" t="s">
        <v>62</v>
      </c>
      <c r="D15" s="52" t="s">
        <v>57</v>
      </c>
      <c r="E15" s="54" t="s">
        <v>58</v>
      </c>
      <c r="F15" s="52" t="s">
        <v>59</v>
      </c>
      <c r="G15" s="57">
        <v>3000</v>
      </c>
      <c r="H15" s="52" t="s">
        <v>54</v>
      </c>
      <c r="I15" s="50"/>
      <c r="J15" s="51"/>
      <c r="K15" s="41" t="s">
        <v>86</v>
      </c>
      <c r="L15" s="52" t="s">
        <v>60</v>
      </c>
      <c r="M15" s="58">
        <v>1.4999999999999999E-2</v>
      </c>
      <c r="N15" s="50"/>
      <c r="O15" s="50"/>
      <c r="P15" s="64">
        <v>46101001205</v>
      </c>
      <c r="Q15" s="65" t="s">
        <v>85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3.8" customHeight="1" x14ac:dyDescent="0.25">
      <c r="A22" s="66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47"/>
  <sheetViews>
    <sheetView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53</v>
      </c>
      <c r="C15" s="41" t="s">
        <v>63</v>
      </c>
      <c r="D15" s="52" t="s">
        <v>57</v>
      </c>
      <c r="E15" s="54" t="s">
        <v>58</v>
      </c>
      <c r="F15" s="52" t="s">
        <v>59</v>
      </c>
      <c r="G15" s="57">
        <v>3000</v>
      </c>
      <c r="H15" s="52" t="s">
        <v>54</v>
      </c>
      <c r="I15" s="50"/>
      <c r="J15" s="51"/>
      <c r="K15" s="41" t="s">
        <v>86</v>
      </c>
      <c r="L15" s="52" t="s">
        <v>60</v>
      </c>
      <c r="M15" s="58">
        <v>1.4999999999999999E-2</v>
      </c>
      <c r="N15" s="50"/>
      <c r="O15" s="50"/>
      <c r="P15" s="64">
        <v>46101001205</v>
      </c>
      <c r="Q15" s="65" t="s">
        <v>85</v>
      </c>
    </row>
    <row r="16" spans="1:17" s="34" customFormat="1" ht="13.8" x14ac:dyDescent="0.25">
      <c r="A16" s="28"/>
      <c r="B16" s="28"/>
      <c r="C16" s="61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3.2" customHeight="1" x14ac:dyDescent="0.25">
      <c r="A22" s="66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Q47"/>
  <sheetViews>
    <sheetView view="pageBreakPreview" zoomScale="55" zoomScaleNormal="70" zoomScaleSheetLayoutView="55" workbookViewId="0">
      <selection activeCell="A23" sqref="A23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20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53</v>
      </c>
      <c r="C15" s="41" t="s">
        <v>64</v>
      </c>
      <c r="D15" s="52" t="s">
        <v>57</v>
      </c>
      <c r="E15" s="54" t="s">
        <v>58</v>
      </c>
      <c r="F15" s="52" t="s">
        <v>59</v>
      </c>
      <c r="G15" s="57">
        <v>3000</v>
      </c>
      <c r="H15" s="52" t="s">
        <v>54</v>
      </c>
      <c r="I15" s="50"/>
      <c r="J15" s="51"/>
      <c r="K15" s="41" t="s">
        <v>86</v>
      </c>
      <c r="L15" s="52" t="s">
        <v>60</v>
      </c>
      <c r="M15" s="58">
        <v>1.4999999999999999E-2</v>
      </c>
      <c r="N15" s="50"/>
      <c r="O15" s="50"/>
      <c r="P15" s="64">
        <v>46101001205</v>
      </c>
      <c r="Q15" s="65" t="s">
        <v>85</v>
      </c>
    </row>
    <row r="16" spans="1:17" s="34" customFormat="1" ht="13.8" x14ac:dyDescent="0.25">
      <c r="A16" s="28"/>
      <c r="B16" s="28"/>
      <c r="C16" s="61"/>
      <c r="D16" s="30"/>
      <c r="E16" s="30"/>
      <c r="F16" s="30"/>
      <c r="G16" s="56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5" customHeight="1" x14ac:dyDescent="0.25">
      <c r="A22" s="66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ht="12.75" x14ac:dyDescent="0.2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ht="12.75" x14ac:dyDescent="0.2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49"/>
  <sheetViews>
    <sheetView view="pageBreakPreview" zoomScale="55" zoomScaleNormal="85" zoomScaleSheetLayoutView="55" workbookViewId="0">
      <selection activeCell="A24" sqref="A24:Q24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77734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51" customHeight="1" x14ac:dyDescent="0.3">
      <c r="A15" s="41">
        <v>1</v>
      </c>
      <c r="B15" s="67" t="s">
        <v>53</v>
      </c>
      <c r="C15" s="67" t="s">
        <v>69</v>
      </c>
      <c r="D15" s="70" t="s">
        <v>57</v>
      </c>
      <c r="E15" s="54" t="s">
        <v>58</v>
      </c>
      <c r="F15" s="52" t="s">
        <v>59</v>
      </c>
      <c r="G15" s="59">
        <v>903.67899999999997</v>
      </c>
      <c r="H15" s="52" t="s">
        <v>54</v>
      </c>
      <c r="I15" s="50"/>
      <c r="J15" s="51"/>
      <c r="K15" s="67" t="s">
        <v>86</v>
      </c>
      <c r="L15" s="70" t="s">
        <v>60</v>
      </c>
      <c r="M15" s="58">
        <v>1.4999999999999999E-2</v>
      </c>
      <c r="N15" s="50"/>
      <c r="O15" s="50"/>
      <c r="P15" s="64">
        <v>46101001205</v>
      </c>
      <c r="Q15" s="65" t="s">
        <v>85</v>
      </c>
    </row>
    <row r="16" spans="1:17" s="53" customFormat="1" ht="51" customHeight="1" x14ac:dyDescent="0.3">
      <c r="A16" s="41">
        <v>2</v>
      </c>
      <c r="B16" s="68"/>
      <c r="C16" s="68"/>
      <c r="D16" s="68"/>
      <c r="E16" s="54" t="s">
        <v>65</v>
      </c>
      <c r="F16" s="52" t="s">
        <v>67</v>
      </c>
      <c r="G16" s="59">
        <v>2045.627</v>
      </c>
      <c r="H16" s="52" t="s">
        <v>54</v>
      </c>
      <c r="I16" s="50"/>
      <c r="J16" s="51"/>
      <c r="K16" s="68"/>
      <c r="L16" s="68"/>
      <c r="M16" s="58">
        <v>1.4999999999999999E-2</v>
      </c>
      <c r="N16" s="50"/>
      <c r="O16" s="50"/>
      <c r="P16" s="64">
        <v>46101001205</v>
      </c>
      <c r="Q16" s="65" t="s">
        <v>85</v>
      </c>
    </row>
    <row r="17" spans="1:17" s="53" customFormat="1" ht="51" customHeight="1" x14ac:dyDescent="0.3">
      <c r="A17" s="41">
        <v>3</v>
      </c>
      <c r="B17" s="69"/>
      <c r="C17" s="69"/>
      <c r="D17" s="69"/>
      <c r="E17" s="54" t="s">
        <v>66</v>
      </c>
      <c r="F17" s="52" t="s">
        <v>68</v>
      </c>
      <c r="G17" s="59">
        <v>32.051000000000002</v>
      </c>
      <c r="H17" s="52" t="s">
        <v>54</v>
      </c>
      <c r="I17" s="50"/>
      <c r="J17" s="51"/>
      <c r="K17" s="69"/>
      <c r="L17" s="69"/>
      <c r="M17" s="58">
        <v>1.4999999999999999E-2</v>
      </c>
      <c r="N17" s="50"/>
      <c r="O17" s="50"/>
      <c r="P17" s="64">
        <v>46101001205</v>
      </c>
      <c r="Q17" s="65" t="s">
        <v>85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2981.357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9.8" customHeight="1" x14ac:dyDescent="0.25">
      <c r="A24" s="66" t="s">
        <v>88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50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48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55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6">
    <mergeCell ref="A24:Q24"/>
    <mergeCell ref="B15:B17"/>
    <mergeCell ref="C15:C17"/>
    <mergeCell ref="D15:D17"/>
    <mergeCell ref="K15:K17"/>
    <mergeCell ref="L15:L17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Q49"/>
  <sheetViews>
    <sheetView view="pageBreakPreview" zoomScale="55" zoomScaleNormal="90" zoomScaleSheetLayoutView="55" workbookViewId="0">
      <selection activeCell="A25" sqref="A25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77734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51" customHeight="1" x14ac:dyDescent="0.3">
      <c r="A15" s="41">
        <v>1</v>
      </c>
      <c r="B15" s="67" t="s">
        <v>53</v>
      </c>
      <c r="C15" s="67" t="s">
        <v>74</v>
      </c>
      <c r="D15" s="70" t="s">
        <v>57</v>
      </c>
      <c r="E15" s="54" t="s">
        <v>70</v>
      </c>
      <c r="F15" s="52" t="s">
        <v>76</v>
      </c>
      <c r="G15" s="59">
        <v>195.63</v>
      </c>
      <c r="H15" s="52" t="s">
        <v>54</v>
      </c>
      <c r="I15" s="50"/>
      <c r="J15" s="51"/>
      <c r="K15" s="67" t="s">
        <v>55</v>
      </c>
      <c r="L15" s="70" t="s">
        <v>73</v>
      </c>
      <c r="M15" s="58"/>
      <c r="N15" s="50"/>
      <c r="O15" s="50"/>
      <c r="P15" s="64">
        <v>46101001205</v>
      </c>
      <c r="Q15" s="65" t="s">
        <v>85</v>
      </c>
    </row>
    <row r="16" spans="1:17" s="53" customFormat="1" ht="51" customHeight="1" x14ac:dyDescent="0.3">
      <c r="A16" s="41">
        <v>2</v>
      </c>
      <c r="B16" s="68"/>
      <c r="C16" s="68"/>
      <c r="D16" s="68"/>
      <c r="E16" s="54" t="s">
        <v>71</v>
      </c>
      <c r="F16" s="52" t="s">
        <v>77</v>
      </c>
      <c r="G16" s="59">
        <v>53.828000000000003</v>
      </c>
      <c r="H16" s="52" t="s">
        <v>54</v>
      </c>
      <c r="I16" s="50"/>
      <c r="J16" s="51"/>
      <c r="K16" s="68"/>
      <c r="L16" s="68"/>
      <c r="M16" s="58"/>
      <c r="N16" s="50"/>
      <c r="O16" s="50"/>
      <c r="P16" s="64">
        <v>46101001205</v>
      </c>
      <c r="Q16" s="65" t="s">
        <v>85</v>
      </c>
    </row>
    <row r="17" spans="1:17" s="53" customFormat="1" ht="51" customHeight="1" x14ac:dyDescent="0.3">
      <c r="A17" s="41">
        <v>3</v>
      </c>
      <c r="B17" s="69"/>
      <c r="C17" s="69"/>
      <c r="D17" s="69"/>
      <c r="E17" s="54" t="s">
        <v>72</v>
      </c>
      <c r="F17" s="52" t="s">
        <v>78</v>
      </c>
      <c r="G17" s="59">
        <v>75.759</v>
      </c>
      <c r="H17" s="52" t="s">
        <v>54</v>
      </c>
      <c r="I17" s="50"/>
      <c r="J17" s="51"/>
      <c r="K17" s="69"/>
      <c r="L17" s="69"/>
      <c r="M17" s="58"/>
      <c r="N17" s="50"/>
      <c r="O17" s="50"/>
      <c r="P17" s="64">
        <v>46101001205</v>
      </c>
      <c r="Q17" s="65" t="s">
        <v>85</v>
      </c>
    </row>
    <row r="18" spans="1:17" s="34" customFormat="1" ht="13.8" x14ac:dyDescent="0.25">
      <c r="A18" s="28"/>
      <c r="B18" s="28"/>
      <c r="C18" s="42"/>
      <c r="D18" s="30"/>
      <c r="E18" s="30"/>
      <c r="F18" s="30"/>
      <c r="G18" s="60">
        <f>SUM(G15:G17)</f>
        <v>325.21699999999998</v>
      </c>
      <c r="H18" s="31"/>
      <c r="I18" s="32"/>
      <c r="J18" s="33">
        <v>0</v>
      </c>
      <c r="K18" s="28"/>
      <c r="L18" s="29"/>
      <c r="M18" s="29"/>
      <c r="N18" s="29"/>
      <c r="O18" s="29"/>
      <c r="P18" s="29"/>
      <c r="Q18" s="29"/>
    </row>
    <row r="19" spans="1:17" s="4" customFormat="1" x14ac:dyDescent="0.25">
      <c r="A19" s="1"/>
      <c r="B19" s="1"/>
      <c r="C19" s="1"/>
      <c r="D19" s="1"/>
      <c r="E19" s="1"/>
      <c r="F19" s="1"/>
      <c r="H19" s="3"/>
      <c r="I19" s="7"/>
      <c r="J19" s="1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12" t="s">
        <v>19</v>
      </c>
      <c r="B20" s="12"/>
      <c r="C20" s="2"/>
      <c r="D20" s="2"/>
      <c r="E20" s="2"/>
      <c r="F20" s="2"/>
      <c r="G20" s="2"/>
      <c r="H20" s="35"/>
      <c r="I20" s="35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21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22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9" customFormat="1" ht="45" customHeight="1" x14ac:dyDescent="0.25">
      <c r="A24" s="66" t="s">
        <v>88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</row>
    <row r="25" spans="1:17" s="49" customFormat="1" x14ac:dyDescent="0.25">
      <c r="A25" s="36" t="s">
        <v>47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" customFormat="1" x14ac:dyDescent="0.25">
      <c r="A26" s="36" t="s">
        <v>50</v>
      </c>
      <c r="B26" s="7"/>
      <c r="C26" s="7"/>
      <c r="D26" s="7"/>
      <c r="E26" s="7"/>
      <c r="F26" s="7"/>
      <c r="G26" s="7"/>
      <c r="K26" s="8" t="s">
        <v>23</v>
      </c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x14ac:dyDescent="0.25">
      <c r="A29" s="7" t="s">
        <v>24</v>
      </c>
      <c r="B29" s="7"/>
      <c r="C29" s="7"/>
      <c r="D29" s="7"/>
      <c r="E29" s="7"/>
      <c r="F29" s="7"/>
      <c r="G29" s="7"/>
      <c r="K29" s="8" t="s">
        <v>25</v>
      </c>
      <c r="L29" s="38"/>
      <c r="M29" s="38"/>
      <c r="N29" s="39"/>
      <c r="O29" s="9"/>
      <c r="P29" s="9"/>
      <c r="Q29" s="9"/>
    </row>
    <row r="30" spans="1:17" s="4" customFormat="1" x14ac:dyDescent="0.25">
      <c r="A30" s="2"/>
      <c r="B30" s="2"/>
      <c r="C30" s="7" t="s">
        <v>48</v>
      </c>
      <c r="D30" s="7"/>
      <c r="E30" s="7"/>
      <c r="F30" s="7"/>
      <c r="G30" s="2"/>
      <c r="K30" s="40" t="s">
        <v>26</v>
      </c>
      <c r="L30" s="7"/>
      <c r="M30" s="7"/>
      <c r="O30" s="9"/>
      <c r="P30" s="9"/>
      <c r="Q30" s="9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35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55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9" spans="7:17" s="1" customFormat="1" ht="31.5" customHeight="1" x14ac:dyDescent="0.25">
      <c r="G49" s="2"/>
      <c r="H49" s="3"/>
      <c r="I49" s="7"/>
      <c r="K49" s="9"/>
      <c r="L49" s="10"/>
      <c r="M49" s="10"/>
      <c r="N49" s="10"/>
      <c r="O49" s="10"/>
      <c r="P49" s="10"/>
      <c r="Q49" s="10"/>
    </row>
  </sheetData>
  <mergeCells count="6">
    <mergeCell ref="A24:Q24"/>
    <mergeCell ref="B15:B17"/>
    <mergeCell ref="C15:C17"/>
    <mergeCell ref="D15:D17"/>
    <mergeCell ref="K15:K17"/>
    <mergeCell ref="L15:L17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P48"/>
  <sheetViews>
    <sheetView view="pageBreakPreview" zoomScale="55" zoomScaleNormal="55" zoomScaleSheetLayoutView="55" workbookViewId="0">
      <selection activeCell="A24" sqref="A24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0.109375" style="10" customWidth="1"/>
    <col min="13" max="13" width="17.109375" style="10" customWidth="1"/>
    <col min="14" max="14" width="19.44140625" style="10" customWidth="1"/>
    <col min="15" max="15" width="30.88671875" style="10" customWidth="1"/>
    <col min="16" max="16" width="17.2187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40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49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</row>
    <row r="15" spans="1:16" s="53" customFormat="1" ht="80.25" customHeight="1" x14ac:dyDescent="0.3">
      <c r="A15" s="41">
        <v>1</v>
      </c>
      <c r="B15" s="67" t="s">
        <v>53</v>
      </c>
      <c r="C15" s="67" t="s">
        <v>82</v>
      </c>
      <c r="D15" s="70" t="s">
        <v>75</v>
      </c>
      <c r="E15" s="54" t="s">
        <v>79</v>
      </c>
      <c r="F15" s="52" t="s">
        <v>81</v>
      </c>
      <c r="G15" s="59">
        <v>188.483</v>
      </c>
      <c r="H15" s="52" t="s">
        <v>54</v>
      </c>
      <c r="I15" s="50"/>
      <c r="J15" s="51"/>
      <c r="K15" s="67" t="s">
        <v>55</v>
      </c>
      <c r="L15" s="70" t="s">
        <v>73</v>
      </c>
      <c r="M15" s="58"/>
      <c r="N15" s="50"/>
      <c r="O15" s="50"/>
      <c r="P15" s="65" t="s">
        <v>85</v>
      </c>
    </row>
    <row r="16" spans="1:16" s="53" customFormat="1" ht="80.25" customHeight="1" x14ac:dyDescent="0.3">
      <c r="A16" s="41">
        <v>2</v>
      </c>
      <c r="B16" s="69"/>
      <c r="C16" s="69"/>
      <c r="D16" s="69"/>
      <c r="E16" s="54" t="s">
        <v>80</v>
      </c>
      <c r="F16" s="52" t="s">
        <v>81</v>
      </c>
      <c r="G16" s="59">
        <v>16.545999999999999</v>
      </c>
      <c r="H16" s="52" t="s">
        <v>54</v>
      </c>
      <c r="I16" s="50"/>
      <c r="J16" s="51"/>
      <c r="K16" s="69"/>
      <c r="L16" s="69"/>
      <c r="M16" s="58"/>
      <c r="N16" s="50"/>
      <c r="O16" s="50"/>
      <c r="P16" s="65" t="s">
        <v>85</v>
      </c>
    </row>
    <row r="17" spans="1:16" s="34" customFormat="1" ht="13.8" x14ac:dyDescent="0.25">
      <c r="A17" s="28"/>
      <c r="B17" s="28"/>
      <c r="C17" s="42"/>
      <c r="D17" s="30"/>
      <c r="E17" s="30"/>
      <c r="F17" s="30"/>
      <c r="G17" s="60">
        <f>SUM(G15:G16)</f>
        <v>205.029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</row>
    <row r="18" spans="1:16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</row>
    <row r="19" spans="1:16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9" customFormat="1" ht="46.2" customHeight="1" x14ac:dyDescent="0.25">
      <c r="A23" s="66" t="s">
        <v>88</v>
      </c>
      <c r="B23" s="66"/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</row>
    <row r="24" spans="1:16" s="49" customFormat="1" x14ac:dyDescent="0.25">
      <c r="A24" s="36" t="s">
        <v>47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</row>
    <row r="25" spans="1:16" s="4" customFormat="1" x14ac:dyDescent="0.25">
      <c r="A25" s="36" t="s">
        <v>50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</row>
    <row r="28" spans="1:16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</row>
    <row r="29" spans="1:16" s="4" customFormat="1" x14ac:dyDescent="0.25">
      <c r="A29" s="2"/>
      <c r="B29" s="2"/>
      <c r="C29" s="7" t="s">
        <v>48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48" spans="1:16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</row>
  </sheetData>
  <mergeCells count="6">
    <mergeCell ref="A23:P23"/>
    <mergeCell ref="B15:B16"/>
    <mergeCell ref="C15:C16"/>
    <mergeCell ref="D15:D16"/>
    <mergeCell ref="K15:K16"/>
    <mergeCell ref="L15:L16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Q47"/>
  <sheetViews>
    <sheetView tabSelected="1" view="pageBreakPreview" zoomScale="55" zoomScaleNormal="70" zoomScaleSheetLayoutView="55" workbookViewId="0">
      <selection activeCell="A22" sqref="A22:Q22"/>
    </sheetView>
  </sheetViews>
  <sheetFormatPr defaultColWidth="9.109375" defaultRowHeight="13.2" x14ac:dyDescent="0.25"/>
  <cols>
    <col min="1" max="1" width="5.5546875" style="1" customWidth="1"/>
    <col min="2" max="2" width="21.3320312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5546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52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3" customFormat="1" ht="151.5" customHeight="1" x14ac:dyDescent="0.3">
      <c r="A15" s="41">
        <v>1</v>
      </c>
      <c r="B15" s="41" t="s">
        <v>53</v>
      </c>
      <c r="C15" s="41" t="s">
        <v>87</v>
      </c>
      <c r="D15" s="52" t="s">
        <v>57</v>
      </c>
      <c r="E15" s="54" t="s">
        <v>84</v>
      </c>
      <c r="F15" s="52" t="s">
        <v>76</v>
      </c>
      <c r="G15" s="59">
        <v>1786.2950000000001</v>
      </c>
      <c r="H15" s="52" t="s">
        <v>54</v>
      </c>
      <c r="I15" s="50"/>
      <c r="J15" s="51"/>
      <c r="K15" s="41" t="s">
        <v>55</v>
      </c>
      <c r="L15" s="52" t="s">
        <v>83</v>
      </c>
      <c r="M15" s="62">
        <v>0.02</v>
      </c>
      <c r="N15" s="50"/>
      <c r="O15" s="50"/>
      <c r="P15" s="64">
        <v>46101001205</v>
      </c>
      <c r="Q15" s="65" t="s">
        <v>85</v>
      </c>
    </row>
    <row r="16" spans="1:17" s="34" customFormat="1" ht="13.8" x14ac:dyDescent="0.25">
      <c r="A16" s="28"/>
      <c r="B16" s="28"/>
      <c r="C16" s="42"/>
      <c r="D16" s="30"/>
      <c r="E16" s="30"/>
      <c r="F16" s="30"/>
      <c r="G16" s="60">
        <f>SUM(G15:G15)</f>
        <v>1786.2950000000001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  <c r="Q16" s="29"/>
    </row>
    <row r="17" spans="1:17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  <c r="Q17" s="10"/>
    </row>
    <row r="18" spans="1:17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9" customFormat="1" ht="45" customHeight="1" x14ac:dyDescent="0.25">
      <c r="A22" s="66" t="s">
        <v>88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</row>
    <row r="23" spans="1:17" s="49" customFormat="1" x14ac:dyDescent="0.25">
      <c r="A23" s="36" t="s">
        <v>47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" customFormat="1" x14ac:dyDescent="0.25">
      <c r="A24" s="36" t="s">
        <v>50</v>
      </c>
      <c r="B24" s="7"/>
      <c r="C24" s="7"/>
      <c r="D24" s="7"/>
      <c r="E24" s="7"/>
      <c r="F24" s="7"/>
      <c r="G24" s="7"/>
      <c r="K24" s="8" t="s">
        <v>23</v>
      </c>
      <c r="L24" s="7"/>
      <c r="M24" s="7"/>
      <c r="N24" s="1"/>
      <c r="O24" s="9"/>
      <c r="P24" s="9"/>
      <c r="Q24" s="9"/>
    </row>
    <row r="25" spans="1:17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7" t="s">
        <v>24</v>
      </c>
      <c r="B27" s="7"/>
      <c r="C27" s="7"/>
      <c r="D27" s="7"/>
      <c r="E27" s="7"/>
      <c r="F27" s="7"/>
      <c r="G27" s="7"/>
      <c r="K27" s="8" t="s">
        <v>25</v>
      </c>
      <c r="L27" s="38"/>
      <c r="M27" s="38"/>
      <c r="N27" s="39"/>
      <c r="O27" s="9"/>
      <c r="P27" s="9"/>
      <c r="Q27" s="9"/>
    </row>
    <row r="28" spans="1:17" s="4" customFormat="1" x14ac:dyDescent="0.25">
      <c r="A28" s="2"/>
      <c r="B28" s="2"/>
      <c r="C28" s="7" t="s">
        <v>48</v>
      </c>
      <c r="D28" s="7"/>
      <c r="E28" s="7"/>
      <c r="F28" s="7"/>
      <c r="G28" s="2"/>
      <c r="K28" s="40" t="s">
        <v>26</v>
      </c>
      <c r="L28" s="7"/>
      <c r="M28" s="7"/>
      <c r="O28" s="9"/>
      <c r="P28" s="9"/>
      <c r="Q28" s="9"/>
    </row>
    <row r="29" spans="1:17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55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47" spans="1:17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  <c r="Q47" s="10"/>
    </row>
  </sheetData>
  <mergeCells count="1">
    <mergeCell ref="A22:Q22"/>
  </mergeCells>
  <printOptions horizontalCentered="1"/>
  <pageMargins left="0.19685039370078741" right="0.19685039370078741" top="0.35433070866141736" bottom="0.27559055118110237" header="0.19685039370078741" footer="0.15748031496062992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РН-СНГ-3.11.19</vt:lpstr>
      <vt:lpstr>РН-СНГ-4.11.19</vt:lpstr>
      <vt:lpstr>РН-СНГ-5.11.19</vt:lpstr>
      <vt:lpstr>РН-СНГ-6.11.19</vt:lpstr>
      <vt:lpstr>РН-СНГ-7.11.19</vt:lpstr>
      <vt:lpstr>РН-СНГ-8.11.19</vt:lpstr>
      <vt:lpstr>РН-СНГ-9.11.19</vt:lpstr>
      <vt:lpstr>РН-СНГ-10.11.19</vt:lpstr>
      <vt:lpstr>РН-СНГ-11.11.19</vt:lpstr>
      <vt:lpstr>'РН-СНГ-10.11.19'!Заголовки_для_печати</vt:lpstr>
      <vt:lpstr>'РН-СНГ-11.11.19'!Заголовки_для_печати</vt:lpstr>
      <vt:lpstr>'РН-СНГ-3.11.19'!Заголовки_для_печати</vt:lpstr>
      <vt:lpstr>'РН-СНГ-4.11.19'!Заголовки_для_печати</vt:lpstr>
      <vt:lpstr>'РН-СНГ-5.11.19'!Заголовки_для_печати</vt:lpstr>
      <vt:lpstr>'РН-СНГ-6.11.19'!Заголовки_для_печати</vt:lpstr>
      <vt:lpstr>'РН-СНГ-7.11.19'!Заголовки_для_печати</vt:lpstr>
      <vt:lpstr>'РН-СНГ-8.11.19'!Заголовки_для_печати</vt:lpstr>
      <vt:lpstr>'РН-СНГ-9.11.19'!Заголовки_для_печати</vt:lpstr>
      <vt:lpstr>'РН-СНГ-10.11.19'!Область_печати</vt:lpstr>
      <vt:lpstr>'РН-СНГ-11.11.19'!Область_печати</vt:lpstr>
      <vt:lpstr>'РН-СНГ-3.11.19'!Область_печати</vt:lpstr>
      <vt:lpstr>'РН-СНГ-4.11.19'!Область_печати</vt:lpstr>
      <vt:lpstr>'РН-СНГ-5.11.19'!Область_печати</vt:lpstr>
      <vt:lpstr>'РН-СНГ-6.11.19'!Область_печати</vt:lpstr>
      <vt:lpstr>'РН-СНГ-7.11.19'!Область_печати</vt:lpstr>
      <vt:lpstr>'РН-СНГ-8.11.19'!Область_печати</vt:lpstr>
      <vt:lpstr>'РН-СНГ-9.11.19'!Область_печати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2019-10-31T03:58:00Z</cp:lastPrinted>
  <dcterms:created xsi:type="dcterms:W3CDTF">2015-09-14T07:06:03Z</dcterms:created>
  <dcterms:modified xsi:type="dcterms:W3CDTF">2019-11-20T12:12:09Z</dcterms:modified>
</cp:coreProperties>
</file>